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Update\Data extraction\"/>
    </mc:Choice>
  </mc:AlternateContent>
  <bookViews>
    <workbookView xWindow="-945" yWindow="11700" windowWidth="31725" windowHeight="1012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L51" i="1" l="1"/>
  <c r="AK51" i="1"/>
  <c r="AL50" i="1"/>
  <c r="AK50" i="1"/>
  <c r="AK46" i="1"/>
  <c r="AK47" i="1"/>
  <c r="AL47" i="1"/>
  <c r="AL46" i="1"/>
  <c r="AM53" i="1"/>
  <c r="AL53" i="1"/>
  <c r="AK53" i="1"/>
  <c r="AM51" i="1"/>
  <c r="AM50" i="1"/>
  <c r="AM47" i="1"/>
  <c r="AM46" i="1"/>
  <c r="AL37" i="1"/>
  <c r="AK37" i="1"/>
  <c r="AL38" i="1"/>
  <c r="AK38" i="1"/>
  <c r="AL34" i="1"/>
  <c r="AK34" i="1"/>
  <c r="AL33" i="1"/>
  <c r="AK33" i="1"/>
  <c r="AM40" i="1"/>
  <c r="AL40" i="1"/>
  <c r="AK40" i="1"/>
  <c r="AM38" i="1"/>
  <c r="AM37" i="1"/>
  <c r="AM34" i="1"/>
  <c r="AM33" i="1"/>
  <c r="AG44" i="1"/>
  <c r="AF44" i="1"/>
  <c r="AF41" i="1"/>
  <c r="AG41" i="1"/>
  <c r="AF42" i="1"/>
  <c r="AG42" i="1"/>
  <c r="AF43" i="1"/>
  <c r="AG43" i="1"/>
  <c r="AG40" i="1"/>
  <c r="AF40" i="1"/>
  <c r="AG38" i="1"/>
  <c r="AG37" i="1"/>
  <c r="AG34" i="1"/>
  <c r="AG35" i="1"/>
  <c r="AG36" i="1"/>
  <c r="AF38" i="1"/>
  <c r="AF35" i="1"/>
  <c r="AF36" i="1"/>
  <c r="AF37" i="1"/>
  <c r="AF34" i="1"/>
  <c r="AB35" i="1"/>
  <c r="AC35" i="1"/>
  <c r="AB36" i="1"/>
  <c r="AC36" i="1"/>
  <c r="AB37" i="1"/>
  <c r="AC37" i="1"/>
  <c r="AB38" i="1"/>
  <c r="AC38" i="1"/>
  <c r="AB40" i="1"/>
  <c r="AC40" i="1"/>
  <c r="AB41" i="1"/>
  <c r="AC41" i="1"/>
  <c r="AB42" i="1"/>
  <c r="AC42" i="1"/>
  <c r="AB43" i="1"/>
  <c r="AC43" i="1"/>
  <c r="AB44" i="1"/>
  <c r="AC44" i="1"/>
  <c r="AC34" i="1"/>
  <c r="AB34" i="1"/>
</calcChain>
</file>

<file path=xl/sharedStrings.xml><?xml version="1.0" encoding="utf-8"?>
<sst xmlns="http://schemas.openxmlformats.org/spreadsheetml/2006/main" count="172" uniqueCount="97">
  <si>
    <t>2016UPDT044</t>
  </si>
  <si>
    <t>Tillage and crop residue management methods had minor effects on the stock and stabilization of topsoil carbon in a 30-year field experiment</t>
  </si>
  <si>
    <t xml:space="preserve"> Singh;, Jaakko Heikkinen, Elise Ketoja, Visa Nuutinen, Ansa Palojärvi, Jatta Sheehy, Martti Esala, Sudip Mitra, Laura Alakukku, Kristiina Regina</t>
  </si>
  <si>
    <t>Science of the Total Environment</t>
  </si>
  <si>
    <t>518-519</t>
  </si>
  <si>
    <t>337-344</t>
  </si>
  <si>
    <t xml:space="preserve">pssinghpooja@gmail.com </t>
  </si>
  <si>
    <t>Finland</t>
  </si>
  <si>
    <t>Jokioinen Site2</t>
  </si>
  <si>
    <t>Dfc</t>
  </si>
  <si>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</si>
  <si>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</si>
  <si>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</si>
  <si>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</si>
  <si>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</si>
  <si>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</si>
  <si>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</si>
  <si>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</si>
  <si>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</si>
  <si>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</si>
  <si>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</si>
  <si>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</si>
  <si>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</si>
  <si>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</si>
  <si>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</si>
  <si>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</si>
  <si>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</si>
  <si>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</si>
  <si>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</si>
  <si>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</si>
  <si>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</si>
  <si>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tillage/amendments</t>
  </si>
  <si>
    <t>2 x 3</t>
  </si>
  <si>
    <t>CT / RT x S (straw retained) / SR (Straw removed) / SB (Straw burned)</t>
  </si>
  <si>
    <t>Table 2</t>
  </si>
  <si>
    <t>measured (Table 1)</t>
  </si>
  <si>
    <t>SD</t>
  </si>
  <si>
    <t>Seems OK</t>
  </si>
  <si>
    <t>In the CT practice the soil wasmoldboard plowed to a depth of 20 cmand in the RT practice a stubble cultivator (Kongskilde Vibro Flex)was used to mix the soil</t>
  </si>
  <si>
    <t>to a depth of 10 cm. Plowing buried the crop residues into the soil leaving the soil surface bare. Stubble cultivator mixed the crop residue into soil surface layer contaminating the crop residue effectively with soil,</t>
  </si>
  <si>
    <t>and about 30–40% of the soil surface area was covered by crop residue after tillage.</t>
  </si>
  <si>
    <t>S</t>
  </si>
  <si>
    <t>pHwater</t>
  </si>
  <si>
    <t>Dry bulk density (g/cm3)</t>
  </si>
  <si>
    <t>C %</t>
  </si>
  <si>
    <t>N %</t>
  </si>
  <si>
    <t>P (mg/l)</t>
  </si>
  <si>
    <t>Ca mg/l</t>
  </si>
  <si>
    <t>K mg/l</t>
  </si>
  <si>
    <t>Mg mg/l</t>
  </si>
  <si>
    <t>S mg/l</t>
  </si>
  <si>
    <t>Water soluble P (mg/kg dry soil)</t>
  </si>
  <si>
    <t>Electrical conductivity (uS/cm)</t>
  </si>
  <si>
    <t>NH+4-N (mg/kg dry soil)</t>
  </si>
  <si>
    <t>NO−3-N (mg/ kg dry soil)</t>
  </si>
  <si>
    <t>Harvested yield (85% DM, g/m2/a)</t>
  </si>
  <si>
    <t>Belowground C input (g/m2/a)</t>
  </si>
  <si>
    <t>Aboveground C input (g/m2/a)</t>
  </si>
  <si>
    <t>SR</t>
  </si>
  <si>
    <t>SB</t>
  </si>
  <si>
    <t>CT</t>
  </si>
  <si>
    <t>RT</t>
  </si>
  <si>
    <t>Table 1</t>
  </si>
  <si>
    <t>a Plant available nutrients expressed per liter of dry ground soil, acid ammonium acetate extraction.</t>
  </si>
  <si>
    <t>b Mean annual grain yield of cereals (wheat, barley, oat) in 1984–2012.</t>
  </si>
  <si>
    <t>c Mean annual soil C inputs were estimated by using the plant C allocation coefficients forwheat, barley and oat as proposed by Bolinder et al. (2007). Fraction of aboveground residues</t>
  </si>
  <si>
    <t>returned to soil was assumed to be 30% for SR and 10% for SB treatments.</t>
  </si>
  <si>
    <t>Physical and chemical properties (arithmetic mean ± standard deviation) of the 0–20 cm layer of the soil ( S (straw retained) / SR (Straw removed) / SB (Straw burned)</t>
  </si>
  <si>
    <t>Division of the different SOC components by layer (arithmetic mean ± standard deviation</t>
  </si>
  <si>
    <t>0–5</t>
  </si>
  <si>
    <t>5–10</t>
  </si>
  <si>
    <t>10–15</t>
  </si>
  <si>
    <t>15–20</t>
  </si>
  <si>
    <t>20–40</t>
  </si>
  <si>
    <t>Total SOC</t>
  </si>
  <si>
    <t>g/m2</t>
  </si>
  <si>
    <t>From Table 2</t>
  </si>
  <si>
    <t>From Table 1:</t>
  </si>
  <si>
    <t>Bulk density(g/cm3)</t>
  </si>
  <si>
    <t>g/kg</t>
  </si>
  <si>
    <t>Mg/ha</t>
  </si>
  <si>
    <t>ES</t>
  </si>
  <si>
    <t>0-15</t>
  </si>
  <si>
    <t>mean</t>
  </si>
  <si>
    <t>n</t>
  </si>
  <si>
    <t>Depth correction</t>
  </si>
  <si>
    <t>HM</t>
  </si>
  <si>
    <t>20 cm</t>
  </si>
  <si>
    <t>IO</t>
  </si>
  <si>
    <t>10 cm</t>
  </si>
  <si>
    <t>cultivator</t>
  </si>
  <si>
    <t>IO-HM</t>
  </si>
  <si>
    <t>15-30</t>
  </si>
  <si>
    <t>conc</t>
  </si>
  <si>
    <t>stock</t>
  </si>
  <si>
    <t>0-20</t>
  </si>
  <si>
    <t>0-40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</si>
</sst>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sz val="12"/>
      <name val="Calibri"/>
      <family val="2"/>
      <scheme val="minor"/>
    </font>
    <font>
      <sz val="12"/>
      <color rgb="FF0000FF"/>
      <name val="Calibri"/>
      <family val="2"/>
      <scheme val="minor"/>
    </font>
    <font>
      <b/>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5">
    <xf numFmtId="0" fontId="0" fillId="0" borderId="0" xfId="0"/>
    <xf numFmtId="0" fontId="1" fillId="0" borderId="0" xfId="0" applyFont="1" applyAlignment="1"/>
    <xf numFmtId="0" fontId="1" fillId="0" borderId="0" xfId="0" applyFont="1" applyAlignment="1">
      <alignment horizontal="left" vertical="top"/>
    </xf>
    <xf numFmtId="0" fontId="2" fillId="0" borderId="0" xfId="0" applyFont="1"/>
    <xf numFmtId="0" fontId="1" fillId="0" borderId="0" xfId="0" applyNumberFormat="1" applyFont="1" applyAlignment="1"/>
    <xf numFmtId="0" fontId="3" fillId="0" borderId="0" xfId="0" applyFont="1" applyFill="1" applyBorder="1" applyAlignment="1">
      <alignment vertical="top"/>
    </xf>
    <xf numFmtId="0" fontId="3" fillId="0" borderId="0" xfId="0" applyFont="1" applyFill="1" applyBorder="1" applyAlignment="1">
      <alignment horizontal="left" vertical="top"/>
    </xf>
    <xf numFmtId="49" fontId="3" fillId="0" borderId="0" xfId="0" applyNumberFormat="1" applyFont="1" applyFill="1" applyBorder="1" applyAlignment="1">
      <alignment vertical="top"/>
    </xf>
    <xf numFmtId="0" fontId="3" fillId="0" borderId="0" xfId="0" applyNumberFormat="1" applyFont="1" applyFill="1" applyBorder="1" applyAlignment="1">
      <alignment vertical="top"/>
    </xf>
    <xf numFmtId="0" fontId="0" fillId="0" borderId="0" xfId="0" applyAlignment="1"/>
    <xf numFmtId="0" fontId="1" fillId="0" borderId="0" xfId="0" applyFont="1" applyFill="1" applyAlignment="1"/>
    <xf numFmtId="0" fontId="1" fillId="0" borderId="0" xfId="0" applyFont="1" applyFill="1" applyBorder="1" applyAlignment="1">
      <alignment vertical="top"/>
    </xf>
    <xf numFmtId="0" fontId="6" fillId="2" borderId="0" xfId="0" applyFont="1" applyFill="1"/>
    <xf numFmtId="0" fontId="0" fillId="0" borderId="0" xfId="0" applyAlignment="1">
      <alignment horizontal="center"/>
    </xf>
    <xf numFmtId="0" fontId="6" fillId="3" borderId="0" xfId="0" applyFont="1" applyFill="1"/>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3"/>
  <sheetViews>
    <sheetView tabSelected="1" topLeftCell="U10" zoomScale="85" zoomScaleNormal="85" workbookViewId="0">
      <selection activeCell="AQ34" sqref="AQ34:AR43"/>
    </sheetView>
  </sheetViews>
  <sheetFormatPr defaultColWidth="11" defaultRowHeight="15.75" x14ac:dyDescent="0.25"/>
  <cols>
    <col min="23" max="23" width="18.125" customWidth="1"/>
  </cols>
  <sheetData>
    <row r="1" spans="1:35" x14ac:dyDescent="0.25">
      <c r="A1" s="5" t="s">
        <v>10</v>
      </c>
      <c r="B1" s="6" t="s">
        <v>11</v>
      </c>
      <c r="C1" s="5" t="s">
        <v>12</v>
      </c>
      <c r="D1" s="5" t="s">
        <v>13</v>
      </c>
      <c r="E1" s="5" t="s">
        <v>14</v>
      </c>
      <c r="F1" s="5" t="s">
        <v>15</v>
      </c>
      <c r="G1" s="7" t="s">
        <v>16</v>
      </c>
      <c r="H1" s="5" t="s">
        <v>17</v>
      </c>
      <c r="I1" s="5" t="s">
        <v>18</v>
      </c>
      <c r="J1" s="5" t="s">
        <v>19</v>
      </c>
      <c r="K1" s="8" t="s">
        <v>20</v>
      </c>
      <c r="L1" s="8" t="s">
        <v>21</v>
      </c>
      <c r="M1" s="5" t="s">
        <v>22</v>
      </c>
      <c r="N1" s="5" t="s">
        <v>23</v>
      </c>
      <c r="O1" s="5" t="s">
        <v>24</v>
      </c>
      <c r="P1" s="5" t="s">
        <v>25</v>
      </c>
      <c r="Q1" s="5" t="s">
        <v>26</v>
      </c>
      <c r="R1" s="5" t="s">
        <v>27</v>
      </c>
      <c r="S1" s="5" t="s">
        <v>28</v>
      </c>
      <c r="T1" s="5" t="s">
        <v>29</v>
      </c>
      <c r="U1" s="5" t="s">
        <v>30</v>
      </c>
      <c r="W1" s="9"/>
    </row>
    <row r="2" spans="1:35" x14ac:dyDescent="0.25">
      <c r="A2" s="1" t="s">
        <v>0</v>
      </c>
      <c r="B2" s="2" t="s">
        <v>1</v>
      </c>
      <c r="C2" s="1" t="s">
        <v>2</v>
      </c>
      <c r="D2" s="1" t="s">
        <v>3</v>
      </c>
      <c r="E2" s="1">
        <v>2015</v>
      </c>
      <c r="F2" s="1" t="s">
        <v>4</v>
      </c>
      <c r="G2" s="1" t="s">
        <v>5</v>
      </c>
      <c r="H2" s="3" t="s">
        <v>6</v>
      </c>
      <c r="I2" s="1" t="s">
        <v>7</v>
      </c>
      <c r="J2" s="1" t="s">
        <v>8</v>
      </c>
      <c r="K2" s="4">
        <v>60.802500000000002</v>
      </c>
      <c r="L2" s="4">
        <v>23.468</v>
      </c>
      <c r="M2" s="1" t="s">
        <v>9</v>
      </c>
      <c r="N2" s="1" t="s">
        <v>31</v>
      </c>
      <c r="O2" s="1" t="s">
        <v>32</v>
      </c>
      <c r="P2" s="1" t="s">
        <v>33</v>
      </c>
      <c r="Q2" s="1" t="s">
        <v>34</v>
      </c>
      <c r="R2" s="1" t="s">
        <v>35</v>
      </c>
      <c r="S2" s="10" t="s">
        <v>36</v>
      </c>
      <c r="T2" s="10" t="s">
        <v>36</v>
      </c>
      <c r="U2" s="1" t="s">
        <v>37</v>
      </c>
      <c r="W2" s="1" t="s">
        <v>62</v>
      </c>
    </row>
    <row r="3" spans="1:35" x14ac:dyDescent="0.25">
      <c r="W3" t="s">
        <v>67</v>
      </c>
    </row>
    <row r="4" spans="1:35" x14ac:dyDescent="0.25">
      <c r="A4" t="s">
        <v>38</v>
      </c>
      <c r="X4" s="13" t="s">
        <v>60</v>
      </c>
      <c r="Y4" s="13"/>
      <c r="Z4" s="13"/>
      <c r="AA4" s="13"/>
      <c r="AB4" s="13"/>
      <c r="AC4" s="13"/>
      <c r="AD4" s="13" t="s">
        <v>61</v>
      </c>
      <c r="AE4" s="13"/>
      <c r="AF4" s="13"/>
      <c r="AG4" s="13"/>
      <c r="AH4" s="13"/>
      <c r="AI4" s="13"/>
    </row>
    <row r="5" spans="1:35" x14ac:dyDescent="0.25">
      <c r="A5" t="s">
        <v>39</v>
      </c>
      <c r="X5" t="s">
        <v>41</v>
      </c>
      <c r="Y5" t="s">
        <v>36</v>
      </c>
      <c r="Z5" t="s">
        <v>58</v>
      </c>
      <c r="AA5" t="s">
        <v>36</v>
      </c>
      <c r="AB5" t="s">
        <v>59</v>
      </c>
      <c r="AC5" t="s">
        <v>36</v>
      </c>
      <c r="AD5" t="s">
        <v>41</v>
      </c>
      <c r="AE5" t="s">
        <v>36</v>
      </c>
      <c r="AF5" t="s">
        <v>58</v>
      </c>
      <c r="AG5" t="s">
        <v>36</v>
      </c>
      <c r="AH5" t="s">
        <v>59</v>
      </c>
      <c r="AI5" t="s">
        <v>36</v>
      </c>
    </row>
    <row r="6" spans="1:35" x14ac:dyDescent="0.25">
      <c r="A6" t="s">
        <v>40</v>
      </c>
      <c r="W6" t="s">
        <v>43</v>
      </c>
      <c r="X6">
        <v>1.28</v>
      </c>
      <c r="Y6">
        <v>0.11</v>
      </c>
      <c r="Z6">
        <v>1.27</v>
      </c>
      <c r="AA6">
        <v>7.0000000000000007E-2</v>
      </c>
      <c r="AB6">
        <v>1.3</v>
      </c>
      <c r="AC6">
        <v>0.11</v>
      </c>
      <c r="AD6">
        <v>1.28</v>
      </c>
      <c r="AE6">
        <v>0.13</v>
      </c>
      <c r="AF6">
        <v>1.29</v>
      </c>
      <c r="AG6">
        <v>0.12</v>
      </c>
      <c r="AH6">
        <v>1.3</v>
      </c>
      <c r="AI6">
        <v>0.12</v>
      </c>
    </row>
    <row r="7" spans="1:35" x14ac:dyDescent="0.25">
      <c r="R7" s="11" t="s">
        <v>77</v>
      </c>
      <c r="S7" s="9"/>
      <c r="T7" s="9"/>
      <c r="U7" s="9"/>
      <c r="V7" s="9"/>
      <c r="W7" t="s">
        <v>44</v>
      </c>
      <c r="X7">
        <v>2.4500000000000002</v>
      </c>
      <c r="Y7">
        <v>0.08</v>
      </c>
      <c r="Z7">
        <v>2.4</v>
      </c>
      <c r="AA7">
        <v>0.12</v>
      </c>
      <c r="AB7">
        <v>2.4</v>
      </c>
      <c r="AC7">
        <v>0.12</v>
      </c>
      <c r="AD7">
        <v>2.2999999999999998</v>
      </c>
      <c r="AE7">
        <v>0.34</v>
      </c>
      <c r="AF7">
        <v>2.2400000000000002</v>
      </c>
      <c r="AG7">
        <v>0.31</v>
      </c>
      <c r="AH7">
        <v>2.3199999999999998</v>
      </c>
      <c r="AI7">
        <v>0.27</v>
      </c>
    </row>
    <row r="8" spans="1:35" x14ac:dyDescent="0.25">
      <c r="T8" t="s">
        <v>78</v>
      </c>
      <c r="U8" t="s">
        <v>36</v>
      </c>
      <c r="W8" t="s">
        <v>45</v>
      </c>
      <c r="X8">
        <v>0.18</v>
      </c>
      <c r="Y8">
        <v>0.01</v>
      </c>
      <c r="Z8">
        <v>0.18</v>
      </c>
      <c r="AA8">
        <v>0.01</v>
      </c>
      <c r="AB8">
        <v>0.18</v>
      </c>
      <c r="AC8">
        <v>0.01</v>
      </c>
      <c r="AD8">
        <v>0.17</v>
      </c>
      <c r="AE8">
        <v>0.03</v>
      </c>
      <c r="AF8">
        <v>0.17</v>
      </c>
      <c r="AG8">
        <v>0.03</v>
      </c>
      <c r="AH8">
        <v>0.17</v>
      </c>
      <c r="AI8">
        <v>0.02</v>
      </c>
    </row>
    <row r="9" spans="1:35" x14ac:dyDescent="0.25">
      <c r="R9" t="s">
        <v>60</v>
      </c>
      <c r="S9" t="s">
        <v>41</v>
      </c>
      <c r="T9">
        <v>1.28</v>
      </c>
      <c r="U9">
        <v>0.11</v>
      </c>
      <c r="W9" t="s">
        <v>46</v>
      </c>
      <c r="X9">
        <v>26.2</v>
      </c>
      <c r="Y9">
        <v>1.85</v>
      </c>
      <c r="Z9">
        <v>27.1</v>
      </c>
      <c r="AA9">
        <v>1.97</v>
      </c>
      <c r="AB9">
        <v>23.8</v>
      </c>
      <c r="AC9">
        <v>2.42</v>
      </c>
      <c r="AD9">
        <v>23.1</v>
      </c>
      <c r="AE9">
        <v>3.58</v>
      </c>
      <c r="AF9">
        <v>22.9</v>
      </c>
      <c r="AG9">
        <v>4</v>
      </c>
      <c r="AH9">
        <v>27.7</v>
      </c>
      <c r="AI9">
        <v>6.18</v>
      </c>
    </row>
    <row r="10" spans="1:35" x14ac:dyDescent="0.25">
      <c r="S10" t="s">
        <v>58</v>
      </c>
      <c r="T10">
        <v>1.27</v>
      </c>
      <c r="U10">
        <v>7.0000000000000007E-2</v>
      </c>
      <c r="W10" t="s">
        <v>51</v>
      </c>
      <c r="X10">
        <v>23</v>
      </c>
      <c r="Y10">
        <v>3.4</v>
      </c>
      <c r="Z10">
        <v>24.5</v>
      </c>
      <c r="AA10">
        <v>2.06</v>
      </c>
      <c r="AB10">
        <v>23.6</v>
      </c>
      <c r="AC10">
        <v>3.08</v>
      </c>
      <c r="AD10">
        <v>20.8</v>
      </c>
      <c r="AE10">
        <v>3.44</v>
      </c>
      <c r="AF10">
        <v>20.3</v>
      </c>
      <c r="AG10">
        <v>3.3</v>
      </c>
      <c r="AH10">
        <v>23.1</v>
      </c>
      <c r="AI10">
        <v>2.92</v>
      </c>
    </row>
    <row r="11" spans="1:35" x14ac:dyDescent="0.25">
      <c r="S11" t="s">
        <v>59</v>
      </c>
      <c r="T11">
        <v>1.3</v>
      </c>
      <c r="U11">
        <v>0.11</v>
      </c>
      <c r="W11" t="s">
        <v>47</v>
      </c>
      <c r="X11">
        <v>3019</v>
      </c>
      <c r="Y11">
        <v>215</v>
      </c>
      <c r="Z11">
        <v>2898</v>
      </c>
      <c r="AA11">
        <v>78.400000000000006</v>
      </c>
      <c r="AB11">
        <v>2907</v>
      </c>
      <c r="AC11">
        <v>75</v>
      </c>
      <c r="AD11">
        <v>2849</v>
      </c>
      <c r="AE11">
        <v>119</v>
      </c>
      <c r="AF11">
        <v>2922</v>
      </c>
      <c r="AG11">
        <v>178</v>
      </c>
      <c r="AH11">
        <v>2914</v>
      </c>
      <c r="AI11">
        <v>190</v>
      </c>
    </row>
    <row r="12" spans="1:35" x14ac:dyDescent="0.25">
      <c r="R12" t="s">
        <v>61</v>
      </c>
      <c r="S12" t="s">
        <v>41</v>
      </c>
      <c r="T12">
        <v>1.28</v>
      </c>
      <c r="U12">
        <v>0.13</v>
      </c>
      <c r="W12" t="s">
        <v>48</v>
      </c>
      <c r="X12">
        <v>294</v>
      </c>
      <c r="Y12">
        <v>24.7</v>
      </c>
      <c r="Z12">
        <v>319</v>
      </c>
      <c r="AA12">
        <v>25.8</v>
      </c>
      <c r="AB12">
        <v>284</v>
      </c>
      <c r="AC12">
        <v>33.1</v>
      </c>
      <c r="AD12">
        <v>279</v>
      </c>
      <c r="AE12">
        <v>80.900000000000006</v>
      </c>
      <c r="AF12">
        <v>259</v>
      </c>
      <c r="AG12">
        <v>84.4</v>
      </c>
      <c r="AH12">
        <v>311</v>
      </c>
      <c r="AI12">
        <v>100</v>
      </c>
    </row>
    <row r="13" spans="1:35" x14ac:dyDescent="0.25">
      <c r="S13" t="s">
        <v>58</v>
      </c>
      <c r="T13">
        <v>1.29</v>
      </c>
      <c r="U13">
        <v>0.12</v>
      </c>
      <c r="W13" t="s">
        <v>49</v>
      </c>
      <c r="X13">
        <v>309</v>
      </c>
      <c r="Y13">
        <v>33.799999999999997</v>
      </c>
      <c r="Z13">
        <v>306</v>
      </c>
      <c r="AA13">
        <v>33.299999999999997</v>
      </c>
      <c r="AB13">
        <v>298</v>
      </c>
      <c r="AC13">
        <v>31.9</v>
      </c>
      <c r="AD13">
        <v>334</v>
      </c>
      <c r="AE13">
        <v>74.900000000000006</v>
      </c>
      <c r="AF13">
        <v>333</v>
      </c>
      <c r="AG13">
        <v>86.2</v>
      </c>
      <c r="AH13">
        <v>316</v>
      </c>
      <c r="AI13">
        <v>66.8</v>
      </c>
    </row>
    <row r="14" spans="1:35" x14ac:dyDescent="0.25">
      <c r="S14" t="s">
        <v>59</v>
      </c>
      <c r="T14">
        <v>1.3</v>
      </c>
      <c r="U14">
        <v>0.12</v>
      </c>
      <c r="W14" t="s">
        <v>50</v>
      </c>
      <c r="X14">
        <v>6.14</v>
      </c>
      <c r="Y14">
        <v>0.67</v>
      </c>
      <c r="Z14">
        <v>6.51</v>
      </c>
      <c r="AA14">
        <v>0.66</v>
      </c>
      <c r="AB14">
        <v>6.36</v>
      </c>
      <c r="AC14">
        <v>0.83</v>
      </c>
      <c r="AD14">
        <v>6.64</v>
      </c>
      <c r="AE14">
        <v>0.72</v>
      </c>
      <c r="AF14">
        <v>6.47</v>
      </c>
      <c r="AG14">
        <v>0.57999999999999996</v>
      </c>
      <c r="AH14">
        <v>6.79</v>
      </c>
      <c r="AI14">
        <v>0.49</v>
      </c>
    </row>
    <row r="15" spans="1:35" x14ac:dyDescent="0.25">
      <c r="W15" t="s">
        <v>42</v>
      </c>
      <c r="X15">
        <v>6.47</v>
      </c>
      <c r="Y15">
        <v>0.13</v>
      </c>
      <c r="Z15">
        <v>6.37</v>
      </c>
      <c r="AA15">
        <v>0.05</v>
      </c>
      <c r="AB15">
        <v>6.33</v>
      </c>
      <c r="AC15">
        <v>0.09</v>
      </c>
      <c r="AD15">
        <v>6.34</v>
      </c>
      <c r="AE15">
        <v>0.09</v>
      </c>
      <c r="AF15">
        <v>6.38</v>
      </c>
      <c r="AG15">
        <v>0.12</v>
      </c>
      <c r="AH15">
        <v>6.43</v>
      </c>
      <c r="AI15">
        <v>0.12</v>
      </c>
    </row>
    <row r="16" spans="1:35" x14ac:dyDescent="0.25">
      <c r="W16" t="s">
        <v>52</v>
      </c>
      <c r="X16">
        <v>124</v>
      </c>
      <c r="Y16">
        <v>21.2</v>
      </c>
      <c r="Z16">
        <v>121</v>
      </c>
      <c r="AA16">
        <v>23.9</v>
      </c>
      <c r="AB16">
        <v>133</v>
      </c>
      <c r="AC16">
        <v>13.6</v>
      </c>
      <c r="AD16">
        <v>126</v>
      </c>
      <c r="AE16">
        <v>27.2</v>
      </c>
      <c r="AF16">
        <v>130</v>
      </c>
      <c r="AG16">
        <v>24.6</v>
      </c>
      <c r="AH16">
        <v>136</v>
      </c>
      <c r="AI16">
        <v>23.9</v>
      </c>
    </row>
    <row r="17" spans="23:39" x14ac:dyDescent="0.25">
      <c r="W17" t="s">
        <v>53</v>
      </c>
      <c r="X17">
        <v>1.1399999999999999</v>
      </c>
      <c r="Y17">
        <v>0.33</v>
      </c>
      <c r="Z17">
        <v>1.07</v>
      </c>
      <c r="AA17">
        <v>0.31</v>
      </c>
      <c r="AB17">
        <v>1.0900000000000001</v>
      </c>
      <c r="AC17">
        <v>0.44</v>
      </c>
      <c r="AD17">
        <v>1.45</v>
      </c>
      <c r="AE17">
        <v>0.53</v>
      </c>
      <c r="AF17">
        <v>1.48</v>
      </c>
      <c r="AG17">
        <v>0.66</v>
      </c>
      <c r="AH17">
        <v>1.22</v>
      </c>
      <c r="AI17">
        <v>0.53</v>
      </c>
    </row>
    <row r="18" spans="23:39" x14ac:dyDescent="0.25">
      <c r="W18" t="s">
        <v>54</v>
      </c>
      <c r="X18">
        <v>8.4499999999999993</v>
      </c>
      <c r="Y18">
        <v>3.75</v>
      </c>
      <c r="Z18">
        <v>8.66</v>
      </c>
      <c r="AA18">
        <v>2.85</v>
      </c>
      <c r="AB18">
        <v>8.08</v>
      </c>
      <c r="AC18">
        <v>3.43</v>
      </c>
      <c r="AD18">
        <v>6.91</v>
      </c>
      <c r="AE18">
        <v>3.1</v>
      </c>
      <c r="AF18">
        <v>7.84</v>
      </c>
      <c r="AG18">
        <v>3.54</v>
      </c>
      <c r="AH18">
        <v>8.26</v>
      </c>
      <c r="AI18">
        <v>4.6399999999999997</v>
      </c>
    </row>
    <row r="19" spans="23:39" x14ac:dyDescent="0.25">
      <c r="W19" t="s">
        <v>55</v>
      </c>
      <c r="X19">
        <v>419</v>
      </c>
      <c r="Y19">
        <v>142</v>
      </c>
      <c r="Z19">
        <v>431</v>
      </c>
      <c r="AA19">
        <v>149</v>
      </c>
      <c r="AB19">
        <v>437</v>
      </c>
      <c r="AC19">
        <v>145</v>
      </c>
      <c r="AD19">
        <v>423</v>
      </c>
      <c r="AE19">
        <v>132</v>
      </c>
      <c r="AF19">
        <v>417</v>
      </c>
      <c r="AG19">
        <v>133</v>
      </c>
      <c r="AH19">
        <v>423</v>
      </c>
      <c r="AI19">
        <v>136</v>
      </c>
    </row>
    <row r="20" spans="23:39" x14ac:dyDescent="0.25">
      <c r="W20" t="s">
        <v>56</v>
      </c>
      <c r="X20">
        <v>112</v>
      </c>
      <c r="Z20">
        <v>116</v>
      </c>
      <c r="AB20">
        <v>117</v>
      </c>
      <c r="AD20">
        <v>113</v>
      </c>
      <c r="AF20">
        <v>112</v>
      </c>
      <c r="AH20">
        <v>113</v>
      </c>
    </row>
    <row r="21" spans="23:39" x14ac:dyDescent="0.25">
      <c r="W21" t="s">
        <v>57</v>
      </c>
      <c r="X21">
        <v>183</v>
      </c>
      <c r="Z21">
        <v>57</v>
      </c>
      <c r="AB21">
        <v>19</v>
      </c>
      <c r="AD21">
        <v>187</v>
      </c>
      <c r="AF21">
        <v>55</v>
      </c>
      <c r="AH21">
        <v>19</v>
      </c>
    </row>
    <row r="23" spans="23:39" x14ac:dyDescent="0.25">
      <c r="W23" t="s">
        <v>63</v>
      </c>
    </row>
    <row r="24" spans="23:39" x14ac:dyDescent="0.25">
      <c r="W24" t="s">
        <v>64</v>
      </c>
    </row>
    <row r="25" spans="23:39" x14ac:dyDescent="0.25">
      <c r="W25" t="s">
        <v>65</v>
      </c>
    </row>
    <row r="26" spans="23:39" x14ac:dyDescent="0.25">
      <c r="W26" t="s">
        <v>66</v>
      </c>
    </row>
    <row r="29" spans="23:39" x14ac:dyDescent="0.25">
      <c r="W29" t="s">
        <v>76</v>
      </c>
    </row>
    <row r="30" spans="23:39" x14ac:dyDescent="0.25">
      <c r="W30" t="s">
        <v>68</v>
      </c>
      <c r="AK30" t="s">
        <v>90</v>
      </c>
    </row>
    <row r="31" spans="23:39" x14ac:dyDescent="0.25">
      <c r="AI31" t="s">
        <v>93</v>
      </c>
      <c r="AK31" t="s">
        <v>89</v>
      </c>
      <c r="AL31" t="s">
        <v>87</v>
      </c>
    </row>
    <row r="32" spans="23:39" x14ac:dyDescent="0.25">
      <c r="X32" t="s">
        <v>74</v>
      </c>
      <c r="AB32" t="s">
        <v>74</v>
      </c>
      <c r="AF32" t="s">
        <v>74</v>
      </c>
      <c r="AI32" t="s">
        <v>81</v>
      </c>
      <c r="AK32" t="s">
        <v>88</v>
      </c>
      <c r="AL32" t="s">
        <v>86</v>
      </c>
      <c r="AM32" s="12" t="s">
        <v>91</v>
      </c>
    </row>
    <row r="33" spans="23:39" x14ac:dyDescent="0.25">
      <c r="W33" t="s">
        <v>60</v>
      </c>
      <c r="X33" t="s">
        <v>75</v>
      </c>
      <c r="Y33" t="s">
        <v>36</v>
      </c>
      <c r="AA33" t="s">
        <v>60</v>
      </c>
      <c r="AB33" t="s">
        <v>80</v>
      </c>
      <c r="AC33" t="s">
        <v>36</v>
      </c>
      <c r="AE33" t="s">
        <v>60</v>
      </c>
      <c r="AF33" t="s">
        <v>79</v>
      </c>
      <c r="AG33" t="s">
        <v>36</v>
      </c>
      <c r="AI33" t="s">
        <v>82</v>
      </c>
      <c r="AJ33" t="s">
        <v>83</v>
      </c>
      <c r="AK33">
        <f>AVERAGE(AF40:AF42)</f>
        <v>24.186046511627907</v>
      </c>
      <c r="AL33">
        <f>AVERAGE(AF34:AF36)</f>
        <v>24.748051948051948</v>
      </c>
      <c r="AM33" s="12">
        <f>AK33-AL33</f>
        <v>-0.56200543642404099</v>
      </c>
    </row>
    <row r="34" spans="23:39" x14ac:dyDescent="0.25">
      <c r="W34" t="s">
        <v>69</v>
      </c>
      <c r="X34">
        <v>1536</v>
      </c>
      <c r="Y34">
        <v>114</v>
      </c>
      <c r="AA34" t="s">
        <v>69</v>
      </c>
      <c r="AB34">
        <f>X34/1000000*10000</f>
        <v>15.360000000000001</v>
      </c>
      <c r="AC34">
        <f>Y34/1000000*10000</f>
        <v>1.1400000000000001</v>
      </c>
      <c r="AE34" t="s">
        <v>69</v>
      </c>
      <c r="AF34">
        <f>(AB34*10)/(AVERAGE($T$9:$T$11)*5)</f>
        <v>23.937662337662342</v>
      </c>
      <c r="AG34">
        <f>(AC34*10)/(AVERAGE($T$9:$T$11)*5)</f>
        <v>1.7766233766233772</v>
      </c>
      <c r="AJ34" t="s">
        <v>36</v>
      </c>
      <c r="AK34">
        <f>SQRT((AG40^2+AG41^2+AG42^2)/3)</f>
        <v>1.8061405541374687</v>
      </c>
      <c r="AL34">
        <f>SQRT((AG34^2+AG35^2+AG36^2)/3)</f>
        <v>1.7493048905015203</v>
      </c>
      <c r="AM34" s="12">
        <f>SQRT((AK34^2+AL34^2)/2)</f>
        <v>1.7779498447977291</v>
      </c>
    </row>
    <row r="35" spans="23:39" x14ac:dyDescent="0.25">
      <c r="W35" t="s">
        <v>70</v>
      </c>
      <c r="X35">
        <v>1599</v>
      </c>
      <c r="Y35">
        <v>81.099999999999994</v>
      </c>
      <c r="AA35" t="s">
        <v>70</v>
      </c>
      <c r="AB35">
        <f t="shared" ref="AB35:AB44" si="0">X35/1000000*10000</f>
        <v>15.99</v>
      </c>
      <c r="AC35">
        <f t="shared" ref="AC35:AC44" si="1">Y35/1000000*10000</f>
        <v>0.81099999999999994</v>
      </c>
      <c r="AE35" t="s">
        <v>70</v>
      </c>
      <c r="AF35">
        <f t="shared" ref="AF35:AG37" si="2">(AB35*10)/(AVERAGE($T$9:$T$11)*5)</f>
        <v>24.919480519480523</v>
      </c>
      <c r="AG35">
        <f t="shared" si="2"/>
        <v>1.2638961038961039</v>
      </c>
      <c r="AJ35" t="s">
        <v>84</v>
      </c>
      <c r="AK35">
        <v>4</v>
      </c>
      <c r="AL35">
        <v>4</v>
      </c>
      <c r="AM35" s="12">
        <v>8</v>
      </c>
    </row>
    <row r="36" spans="23:39" x14ac:dyDescent="0.25">
      <c r="W36" t="s">
        <v>71</v>
      </c>
      <c r="X36">
        <v>1629</v>
      </c>
      <c r="Y36">
        <v>135</v>
      </c>
      <c r="AA36" t="s">
        <v>71</v>
      </c>
      <c r="AB36">
        <f t="shared" si="0"/>
        <v>16.29</v>
      </c>
      <c r="AC36">
        <f t="shared" si="1"/>
        <v>1.35</v>
      </c>
      <c r="AE36" t="s">
        <v>71</v>
      </c>
      <c r="AF36">
        <f t="shared" si="2"/>
        <v>25.387012987012987</v>
      </c>
      <c r="AG36">
        <f t="shared" si="2"/>
        <v>2.1038961038961039</v>
      </c>
      <c r="AJ36" t="s">
        <v>85</v>
      </c>
      <c r="AK36">
        <v>1</v>
      </c>
      <c r="AL36">
        <v>1</v>
      </c>
      <c r="AM36" s="12">
        <v>1</v>
      </c>
    </row>
    <row r="37" spans="23:39" x14ac:dyDescent="0.25">
      <c r="W37" t="s">
        <v>72</v>
      </c>
      <c r="X37">
        <v>757</v>
      </c>
      <c r="Y37">
        <v>62.8</v>
      </c>
      <c r="AA37" t="s">
        <v>72</v>
      </c>
      <c r="AB37">
        <f t="shared" si="0"/>
        <v>7.5699999999999994</v>
      </c>
      <c r="AC37">
        <f t="shared" si="1"/>
        <v>0.628</v>
      </c>
      <c r="AE37" t="s">
        <v>72</v>
      </c>
      <c r="AF37">
        <f t="shared" si="2"/>
        <v>11.797402597402597</v>
      </c>
      <c r="AG37">
        <f>(AC37*10)/(AVERAGE($T$9:$T$11)*5)</f>
        <v>0.97870129870129885</v>
      </c>
      <c r="AI37" t="s">
        <v>92</v>
      </c>
      <c r="AJ37" t="s">
        <v>83</v>
      </c>
      <c r="AK37">
        <f>AF43</f>
        <v>9.9844961240310077</v>
      </c>
      <c r="AL37">
        <f>AF37</f>
        <v>11.797402597402597</v>
      </c>
      <c r="AM37" s="12">
        <f>AK37-AL37</f>
        <v>-1.8129064733715889</v>
      </c>
    </row>
    <row r="38" spans="23:39" x14ac:dyDescent="0.25">
      <c r="W38" t="s">
        <v>73</v>
      </c>
      <c r="X38">
        <v>3376</v>
      </c>
      <c r="Y38">
        <v>945</v>
      </c>
      <c r="AA38" t="s">
        <v>73</v>
      </c>
      <c r="AB38">
        <f t="shared" si="0"/>
        <v>33.76</v>
      </c>
      <c r="AC38">
        <f t="shared" si="1"/>
        <v>9.4499999999999993</v>
      </c>
      <c r="AE38" t="s">
        <v>73</v>
      </c>
      <c r="AF38">
        <f>(AB38*10)/(AVERAGE($T$9:$T$11)*20)</f>
        <v>13.153246753246753</v>
      </c>
      <c r="AG38">
        <f>(AC38*10)/(AVERAGE($T$9:$T$11)*20)</f>
        <v>3.6818181818181821</v>
      </c>
      <c r="AJ38" t="s">
        <v>36</v>
      </c>
      <c r="AK38">
        <f>AG43</f>
        <v>1.2372093023255815</v>
      </c>
      <c r="AL38">
        <f>AG37</f>
        <v>0.97870129870129885</v>
      </c>
      <c r="AM38" s="12">
        <f>SQRT((AK38^2+AL38^2)/2)</f>
        <v>1.1154692039318166</v>
      </c>
    </row>
    <row r="39" spans="23:39" x14ac:dyDescent="0.25">
      <c r="W39" t="s">
        <v>61</v>
      </c>
      <c r="AA39" t="s">
        <v>61</v>
      </c>
      <c r="AE39" t="s">
        <v>61</v>
      </c>
      <c r="AJ39" t="s">
        <v>84</v>
      </c>
      <c r="AK39">
        <v>4</v>
      </c>
      <c r="AL39">
        <v>4</v>
      </c>
      <c r="AM39" s="12">
        <v>8</v>
      </c>
    </row>
    <row r="40" spans="23:39" x14ac:dyDescent="0.25">
      <c r="W40" t="s">
        <v>69</v>
      </c>
      <c r="X40">
        <v>1580</v>
      </c>
      <c r="Y40">
        <v>121</v>
      </c>
      <c r="AA40" t="s">
        <v>69</v>
      </c>
      <c r="AB40">
        <f t="shared" si="0"/>
        <v>15.8</v>
      </c>
      <c r="AC40">
        <f t="shared" si="1"/>
        <v>1.21</v>
      </c>
      <c r="AE40" t="s">
        <v>69</v>
      </c>
      <c r="AF40">
        <f>(AB40*10)/(AVERAGE($T$12:$T$14)*5)</f>
        <v>24.496124031007753</v>
      </c>
      <c r="AG40">
        <f>(AC40*10)/(AVERAGE($T$12:$T$14)*5)</f>
        <v>1.875968992248062</v>
      </c>
      <c r="AJ40" t="s">
        <v>85</v>
      </c>
      <c r="AK40">
        <f>5/15</f>
        <v>0.33333333333333331</v>
      </c>
      <c r="AL40">
        <f t="shared" ref="AL40:AM40" si="3">5/15</f>
        <v>0.33333333333333331</v>
      </c>
      <c r="AM40" s="12">
        <f t="shared" si="3"/>
        <v>0.33333333333333331</v>
      </c>
    </row>
    <row r="41" spans="23:39" x14ac:dyDescent="0.25">
      <c r="W41" t="s">
        <v>70</v>
      </c>
      <c r="X41">
        <v>1609</v>
      </c>
      <c r="Y41">
        <v>93</v>
      </c>
      <c r="AA41" t="s">
        <v>70</v>
      </c>
      <c r="AB41">
        <f t="shared" si="0"/>
        <v>16.09</v>
      </c>
      <c r="AC41">
        <f t="shared" si="1"/>
        <v>0.92999999999999994</v>
      </c>
      <c r="AE41" t="s">
        <v>70</v>
      </c>
      <c r="AF41">
        <f t="shared" ref="AF41:AF43" si="4">(AB41*10)/(AVERAGE($T$12:$T$14)*5)</f>
        <v>24.945736434108529</v>
      </c>
      <c r="AG41">
        <f t="shared" ref="AG41:AG43" si="5">(AC41*10)/(AVERAGE($T$12:$T$14)*5)</f>
        <v>1.441860465116279</v>
      </c>
    </row>
    <row r="42" spans="23:39" x14ac:dyDescent="0.25">
      <c r="W42" t="s">
        <v>71</v>
      </c>
      <c r="X42">
        <v>1491</v>
      </c>
      <c r="Y42">
        <v>132</v>
      </c>
      <c r="AA42" t="s">
        <v>71</v>
      </c>
      <c r="AB42">
        <f t="shared" si="0"/>
        <v>14.909999999999998</v>
      </c>
      <c r="AC42">
        <f t="shared" si="1"/>
        <v>1.32</v>
      </c>
      <c r="AE42" t="s">
        <v>71</v>
      </c>
      <c r="AF42">
        <f t="shared" si="4"/>
        <v>23.11627906976744</v>
      </c>
      <c r="AG42">
        <f t="shared" si="5"/>
        <v>2.0465116279069768</v>
      </c>
    </row>
    <row r="43" spans="23:39" x14ac:dyDescent="0.25">
      <c r="W43" t="s">
        <v>72</v>
      </c>
      <c r="X43">
        <v>644</v>
      </c>
      <c r="Y43">
        <v>79.8</v>
      </c>
      <c r="AA43" t="s">
        <v>72</v>
      </c>
      <c r="AB43">
        <f t="shared" si="0"/>
        <v>6.44</v>
      </c>
      <c r="AC43">
        <f t="shared" si="1"/>
        <v>0.79800000000000004</v>
      </c>
      <c r="AE43" t="s">
        <v>72</v>
      </c>
      <c r="AF43">
        <f t="shared" si="4"/>
        <v>9.9844961240310077</v>
      </c>
      <c r="AG43">
        <f t="shared" si="5"/>
        <v>1.2372093023255815</v>
      </c>
      <c r="AK43" t="s">
        <v>90</v>
      </c>
    </row>
    <row r="44" spans="23:39" x14ac:dyDescent="0.25">
      <c r="W44" t="s">
        <v>73</v>
      </c>
      <c r="X44">
        <v>3033</v>
      </c>
      <c r="Y44">
        <v>909</v>
      </c>
      <c r="AA44" t="s">
        <v>73</v>
      </c>
      <c r="AB44">
        <f t="shared" si="0"/>
        <v>30.330000000000002</v>
      </c>
      <c r="AC44">
        <f t="shared" si="1"/>
        <v>9.09</v>
      </c>
      <c r="AE44" t="s">
        <v>73</v>
      </c>
      <c r="AF44">
        <f>(AB44*10)/(AVERAGE($T$12:$T$14)*20)</f>
        <v>11.755813953488373</v>
      </c>
      <c r="AG44">
        <f>(AC44*10)/(AVERAGE($T$12:$T$14)*20)</f>
        <v>3.5232558139534884</v>
      </c>
      <c r="AI44" t="s">
        <v>94</v>
      </c>
      <c r="AK44" t="s">
        <v>89</v>
      </c>
      <c r="AL44" t="s">
        <v>87</v>
      </c>
    </row>
    <row r="45" spans="23:39" x14ac:dyDescent="0.25">
      <c r="AI45" t="s">
        <v>81</v>
      </c>
      <c r="AK45" t="s">
        <v>88</v>
      </c>
      <c r="AL45" t="s">
        <v>86</v>
      </c>
      <c r="AM45" s="14" t="s">
        <v>91</v>
      </c>
    </row>
    <row r="46" spans="23:39" x14ac:dyDescent="0.25">
      <c r="AI46" t="s">
        <v>95</v>
      </c>
      <c r="AJ46" t="s">
        <v>83</v>
      </c>
      <c r="AK46">
        <f>SUM(AB40:AB43)</f>
        <v>53.239999999999995</v>
      </c>
      <c r="AL46">
        <f>SUM(AB34:AB37)</f>
        <v>55.21</v>
      </c>
      <c r="AM46" s="14">
        <f>AK46-AL46</f>
        <v>-1.970000000000006</v>
      </c>
    </row>
    <row r="47" spans="23:39" x14ac:dyDescent="0.25">
      <c r="AJ47" t="s">
        <v>36</v>
      </c>
      <c r="AK47">
        <f>SQRT((AC40^2+AC41^2+AC42^2+AC43^2)/4)</f>
        <v>1.0849198127050681</v>
      </c>
      <c r="AL47">
        <f>SQRT((AC34^2+AC35^2+AC36^2+AC37^2)/4)</f>
        <v>1.0215435624583027</v>
      </c>
      <c r="AM47" s="14">
        <f>SQRT((AK47^2+AL47^2)/2)</f>
        <v>1.0537082731951952</v>
      </c>
    </row>
    <row r="48" spans="23:39" x14ac:dyDescent="0.25">
      <c r="AJ48" t="s">
        <v>84</v>
      </c>
      <c r="AK48">
        <v>4</v>
      </c>
      <c r="AL48">
        <v>4</v>
      </c>
      <c r="AM48" s="14">
        <v>8</v>
      </c>
    </row>
    <row r="49" spans="35:39" x14ac:dyDescent="0.25">
      <c r="AJ49" t="s">
        <v>85</v>
      </c>
      <c r="AK49">
        <v>1</v>
      </c>
      <c r="AL49">
        <v>1</v>
      </c>
      <c r="AM49" s="14">
        <v>1</v>
      </c>
    </row>
    <row r="50" spans="35:39" x14ac:dyDescent="0.25">
      <c r="AI50" t="s">
        <v>96</v>
      </c>
      <c r="AJ50" t="s">
        <v>83</v>
      </c>
      <c r="AK50">
        <f>SUM(AB40:AB44)</f>
        <v>83.57</v>
      </c>
      <c r="AL50">
        <f>SUM(AB34:AB38)</f>
        <v>88.97</v>
      </c>
      <c r="AM50" s="14">
        <f>AK50-AL50</f>
        <v>-5.4000000000000057</v>
      </c>
    </row>
    <row r="51" spans="35:39" x14ac:dyDescent="0.25">
      <c r="AJ51" t="s">
        <v>36</v>
      </c>
      <c r="AK51">
        <f>SQRT((AC40^2+AC41^2+AC42^2+AC43^2+AC44^2)/5)</f>
        <v>4.1793852179477309</v>
      </c>
      <c r="AL51">
        <f>SQRT((AC34^2+AC35^2+AC36^2+AC37^2+AC38^2)/5)</f>
        <v>4.3238109348120197</v>
      </c>
      <c r="AM51" s="14">
        <f>SQRT((AK51^2+AL51^2)/2)</f>
        <v>4.2522112953144742</v>
      </c>
    </row>
    <row r="52" spans="35:39" x14ac:dyDescent="0.25">
      <c r="AJ52" t="s">
        <v>84</v>
      </c>
      <c r="AK52">
        <v>4</v>
      </c>
      <c r="AL52">
        <v>4</v>
      </c>
      <c r="AM52" s="14">
        <v>8</v>
      </c>
    </row>
    <row r="53" spans="35:39" x14ac:dyDescent="0.25">
      <c r="AJ53" t="s">
        <v>85</v>
      </c>
      <c r="AK53">
        <f>5/15</f>
        <v>0.33333333333333331</v>
      </c>
      <c r="AL53">
        <f t="shared" ref="AL53:AM53" si="6">5/15</f>
        <v>0.33333333333333331</v>
      </c>
      <c r="AM53" s="14">
        <f t="shared" si="6"/>
        <v>0.33333333333333331</v>
      </c>
    </row>
  </sheetData>
  <mergeCells count="2">
    <mergeCell ref="X4:AC4"/>
    <mergeCell ref="AD4:AI4"/>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Author B</dc:creator>
  <cp:lastModifiedBy>Neal Haddaway</cp:lastModifiedBy>
  <dcterms:created xsi:type="dcterms:W3CDTF">2016-03-22T09:49:42Z</dcterms:created>
  <dcterms:modified xsi:type="dcterms:W3CDTF">2016-04-21T08:29:06Z</dcterms:modified>
</cp:coreProperties>
</file>